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MEDICAMENTOS (III) DESIERTOS - LICT9913920240122/ANEXOS/"/>
    </mc:Choice>
  </mc:AlternateContent>
  <xr:revisionPtr revIDLastSave="335" documentId="8_{858D7C59-1DD9-4DC3-B136-EB18721A4853}" xr6:coauthVersionLast="47" xr6:coauthVersionMax="47" xr10:uidLastSave="{D2B5D9B3-B150-4CD1-B212-A3FD882E95CC}"/>
  <workbookProtection workbookAlgorithmName="SHA-512" workbookHashValue="kJ3sQrJwwiatnVDV/bBNy3pooF1qtToYMuQzSHO8NoaTSdI+f2BrVWAPp0dAw80EeZDL5gPL7Cbd/HwkW8XlQQ==" workbookSaltValue="l2Q6SYijH0DnOuefxE4ETA==" workbookSpinCount="100000" lockStructure="1"/>
  <bookViews>
    <workbookView xWindow="-110" yWindow="-110" windowWidth="19420" windowHeight="10300" xr2:uid="{C71DFF06-1AC5-4475-B62F-B3ED44624DB9}"/>
  </bookViews>
  <sheets>
    <sheet name="LOTE 3" sheetId="1" r:id="rId1"/>
  </sheets>
  <definedNames>
    <definedName name="_xlnm._FilterDatabase" localSheetId="0" hidden="1">'LOTE 3'!$A$9:$H$9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1" l="1"/>
  <c r="G44" i="1"/>
  <c r="G13" i="1"/>
  <c r="G18" i="1"/>
  <c r="G26" i="1"/>
  <c r="G27" i="1"/>
  <c r="G29" i="1"/>
  <c r="G34" i="1"/>
  <c r="G37" i="1"/>
  <c r="G42" i="1"/>
  <c r="G46" i="1"/>
  <c r="G52" i="1"/>
  <c r="G54" i="1"/>
  <c r="G60" i="1"/>
  <c r="G62" i="1"/>
  <c r="G71" i="1"/>
  <c r="G15" i="1"/>
  <c r="G16" i="1"/>
  <c r="G24" i="1"/>
  <c r="G40" i="1"/>
  <c r="G49" i="1"/>
  <c r="G51" i="1"/>
  <c r="G56" i="1"/>
  <c r="G57" i="1"/>
  <c r="G58" i="1"/>
  <c r="G59" i="1"/>
  <c r="G65" i="1"/>
  <c r="G67" i="1"/>
  <c r="G73" i="1"/>
  <c r="G74" i="1"/>
  <c r="G10" i="1"/>
  <c r="G11" i="1"/>
  <c r="G12" i="1"/>
  <c r="G31" i="1"/>
  <c r="G33" i="1"/>
  <c r="G35" i="1"/>
  <c r="G39" i="1"/>
  <c r="G43" i="1"/>
  <c r="G48" i="1"/>
  <c r="G50" i="1"/>
  <c r="G55" i="1"/>
  <c r="G63" i="1"/>
  <c r="G64" i="1"/>
  <c r="G66" i="1"/>
  <c r="G68" i="1"/>
  <c r="G28" i="1"/>
  <c r="G30" i="1"/>
  <c r="G32" i="1"/>
  <c r="G36" i="1"/>
  <c r="G38" i="1"/>
  <c r="G41" i="1"/>
  <c r="G45" i="1"/>
  <c r="G47" i="1"/>
  <c r="G53" i="1"/>
  <c r="G61" i="1"/>
  <c r="G69" i="1"/>
  <c r="G72" i="1"/>
  <c r="G14" i="1"/>
  <c r="G17" i="1"/>
  <c r="G19" i="1"/>
  <c r="G20" i="1"/>
  <c r="G21" i="1"/>
  <c r="G22" i="1"/>
  <c r="G23" i="1"/>
  <c r="G25" i="1"/>
  <c r="D78" i="1" l="1"/>
</calcChain>
</file>

<file path=xl/sharedStrings.xml><?xml version="1.0" encoding="utf-8"?>
<sst xmlns="http://schemas.openxmlformats.org/spreadsheetml/2006/main" count="83" uniqueCount="83">
  <si>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</si>
  <si>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</si>
  <si>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</si>
  <si>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</si>
  <si>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</si>
  <si>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</si>
  <si>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</si>
  <si>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Economia en la aplicación de FREMAP al presentar oferta.</t>
  </si>
  <si>
    <t xml:space="preserve">Descripción del Producto </t>
  </si>
  <si>
    <t>SI</t>
  </si>
  <si>
    <t>NO</t>
  </si>
  <si>
    <t>1,3,5-TRIS-2-HYDROXYETHYL GROTAN BK 1</t>
  </si>
  <si>
    <t>1,6 HEXANEDIOL DIGLYCIDYLETHER 0,25%</t>
  </si>
  <si>
    <t>3 AMINIPHENOL 1% VASELINA</t>
  </si>
  <si>
    <t>4,4 DIHYDROXYBIPHENYL 0,1% VASELINA</t>
  </si>
  <si>
    <t>4-CHLORO-3-CRESOL (PCMC) 1% VASELINA</t>
  </si>
  <si>
    <t>ALPHA PINENE 15% VASELINA</t>
  </si>
  <si>
    <t>ALPHA-HEXYLCINNAMIC ALDEHYDE 10% VASE</t>
  </si>
  <si>
    <t>ANISYL ALCOHOL 1% VASELINA</t>
  </si>
  <si>
    <t>BENZALDEHYDE 5% VASELINA</t>
  </si>
  <si>
    <t>BENZOYL PEROXIDE 1% VASELINA</t>
  </si>
  <si>
    <t>BIOBAN CS 1246 1% VASELINA</t>
  </si>
  <si>
    <t>BIS (DIETHYLDITHIOCARBAMATO) ZINC</t>
  </si>
  <si>
    <t>BISMARCK BROWN R 0,5% VASELINA</t>
  </si>
  <si>
    <t>BISPHENOL A DIMETHACRYLATE2% VASELINA</t>
  </si>
  <si>
    <t>BUTYL-P-HYDROXYBENZOATE 3% VASELINA</t>
  </si>
  <si>
    <t>BUTYLGLYCIDYL ETHER 0,25% VASELINA</t>
  </si>
  <si>
    <t>BUTYLHYDROXYANISOLE (BHA) 2% VASELINA</t>
  </si>
  <si>
    <t>BUUTYTHYDROXYTOLUENE (BHT) 2% VASELIN</t>
  </si>
  <si>
    <t>CETYLPYRIDINIUM CHLORIDE 0,1% ETANOL</t>
  </si>
  <si>
    <t>CETYLSTEREAYLALCOHOL 20% VASELINA</t>
  </si>
  <si>
    <t>CHLORHEXIDINE DIGLUCONATE 0,5% AGUA</t>
  </si>
  <si>
    <t>CHLORQUINALDOL 5% VASELINA</t>
  </si>
  <si>
    <t>COBALT (II) CHLORIDE HEXAHYDRATE 1%</t>
  </si>
  <si>
    <t>COCONUT DIETHANOLAMIDE0,5% VASELINA</t>
  </si>
  <si>
    <t>DIAZOLIDINYL UREA 2% VASELINA</t>
  </si>
  <si>
    <t>DIBENZOTHIAZYL DISHULPIDE1% VASELINA</t>
  </si>
  <si>
    <t>DIETHANOLAMINE COS/VE 2% VASELINA</t>
  </si>
  <si>
    <t>DIETHYL THIOUREA 1% VASELINA</t>
  </si>
  <si>
    <t>DIETHYLPHTHALATE 5% VASELINA</t>
  </si>
  <si>
    <t>DIPHENYLTHIOUREA 1% VASELINA</t>
  </si>
  <si>
    <t>ETHYL CYANOACRYLATE 10% VASELINA</t>
  </si>
  <si>
    <t>ETHYL P HYDROXYBENZOATE 3% VASELINA</t>
  </si>
  <si>
    <t>FRAGRANCE MIX II 14% VASELINA</t>
  </si>
  <si>
    <t>HEXAMETHYLENETETRAMINE 1% VASELINA</t>
  </si>
  <si>
    <t>JASMINUM OFFICINALE OIL 2% VASELINA</t>
  </si>
  <si>
    <t>LAVANDULA ANGUSTIFOLIA OIL 2% VASELIN</t>
  </si>
  <si>
    <t>METANIL YELLOW 1% VASELINA</t>
  </si>
  <si>
    <t>METHYL P HYDROXYBENZOATE 3% VASELINA</t>
  </si>
  <si>
    <t>MIXED DIALKYL THIOUREAS</t>
  </si>
  <si>
    <t>MONOETHANOLAMINE 2% VASELINA</t>
  </si>
  <si>
    <t>MUSK AMBRETTE 5% VASELINA</t>
  </si>
  <si>
    <t>NAPHTHOL AS 1% VASELINA</t>
  </si>
  <si>
    <t>OIL CEDAR 10% VASELINA</t>
  </si>
  <si>
    <t>OIL NEROLI 2% VASELINA</t>
  </si>
  <si>
    <t>OIL OF CLOVES 2% VASELINA</t>
  </si>
  <si>
    <t>OIL OF EUCALYPTUS 25 VASELINA</t>
  </si>
  <si>
    <t>OIL OF LAUREL 2% VASELINA</t>
  </si>
  <si>
    <t>OIL OF LEMON 2% VASELINA</t>
  </si>
  <si>
    <t>OIL OF LEMON GRASS 2% VASELINA</t>
  </si>
  <si>
    <t>OIL OF ORANGE 2%</t>
  </si>
  <si>
    <t>P-TERT-BUTYLPHENOL1% VASELINA</t>
  </si>
  <si>
    <t>PHENYL SALICYLATE 1% VASELINA</t>
  </si>
  <si>
    <t>POLYVIDONE IODINE 10% AGUA</t>
  </si>
  <si>
    <t>PROPYL-P-HYDROXYBENZOATE 3% VASELINA</t>
  </si>
  <si>
    <t>PYROGALLOL 15% VASELINA</t>
  </si>
  <si>
    <t>SALICYLALDEHYDE 2%</t>
  </si>
  <si>
    <t>SODIUM THIOSULFOAURATE (GOLD) 0,5%</t>
  </si>
  <si>
    <t>TITANIUM (IV) OXIDE 0,1%</t>
  </si>
  <si>
    <t>TOLU BALSAM 20% VASELINA</t>
  </si>
  <si>
    <t>TOSYLAMIDE/FORMALDEHYDE RESIN 10% VAS</t>
  </si>
  <si>
    <t>WOOD TARS MIX 12% VASELINA</t>
  </si>
  <si>
    <t>WOOL ALCOHOLS OINTMENT 100%</t>
  </si>
  <si>
    <t>WOOL FAT 30% VASELINA</t>
  </si>
  <si>
    <r>
      <rPr>
        <b/>
        <u/>
        <sz val="11"/>
        <color rgb="FFFF0000"/>
        <rFont val="Calibri"/>
        <family val="2"/>
        <scheme val="minor"/>
      </rPr>
      <t xml:space="preserve">NOTAS:
</t>
    </r>
    <r>
      <rPr>
        <sz val="11"/>
        <color rgb="FF000000"/>
        <rFont val="Calibri"/>
        <family val="2"/>
        <scheme val="minor"/>
      </rPr>
      <t>* Todos los importes indicados son</t>
    </r>
    <r>
      <rPr>
        <u/>
        <sz val="11"/>
        <color rgb="FF000000"/>
        <rFont val="Calibri"/>
        <family val="2"/>
        <scheme val="minor"/>
      </rPr>
      <t xml:space="preserve"> impuesto/s indirecto/s no incluido/s.
</t>
    </r>
    <r>
      <rPr>
        <sz val="11"/>
        <color rgb="FF000000"/>
        <rFont val="Calibri"/>
        <family val="2"/>
        <scheme val="minor"/>
      </rPr>
      <t xml:space="preserve">* Los precios se presentarán en euros, </t>
    </r>
    <r>
      <rPr>
        <u/>
        <sz val="11"/>
        <color rgb="FF000000"/>
        <rFont val="Calibri"/>
        <family val="2"/>
        <scheme val="minor"/>
      </rPr>
      <t xml:space="preserve">con dos decimales, no pudiendo superar los precios unitarios máximo establecidos.
</t>
    </r>
    <r>
      <rPr>
        <sz val="11"/>
        <color rgb="FF000000"/>
        <rFont val="Calibri"/>
        <family val="2"/>
        <scheme val="minor"/>
      </rPr>
      <t xml:space="preserve">* Los precios ofertados serán mantenidos durante toda la duración del contrato.
* Los precios ofertados incluyen </t>
    </r>
    <r>
      <rPr>
        <u/>
        <sz val="11"/>
        <color rgb="FF000000"/>
        <rFont val="Calibri"/>
        <family val="2"/>
        <scheme val="minor"/>
      </rPr>
      <t>todas las condiciones</t>
    </r>
    <r>
      <rPr>
        <sz val="11"/>
        <color rgb="FF000000"/>
        <rFont val="Calibri"/>
        <family val="2"/>
        <scheme val="minor"/>
      </rPr>
      <t xml:space="preserve"> que se estipulan en el los Pliegos que rigen el procedimiento de licitación.</t>
    </r>
  </si>
  <si>
    <t>BOLSA COMPLEMENTARIA</t>
  </si>
  <si>
    <r>
      <t xml:space="preserve">TOTAL OFERTA DURACIÓN INICIAL CONTRATO EN € (36 meses) </t>
    </r>
    <r>
      <rPr>
        <sz val="11"/>
        <color theme="0"/>
        <rFont val="Calibri"/>
        <family val="2"/>
      </rPr>
      <t>(Impuesto/s indirecto/s no incluido/s)</t>
    </r>
  </si>
  <si>
    <t>Contratación del suministro de alérgenos con destino al Servicio de Farmacia del Hospital de FREMAP, Mutua Colaboradora con la Seguridad Social nº 61 sito en Majadahonda.</t>
  </si>
  <si>
    <t>ANEXO I. OFERTA ECONÓMICA LOTE 3</t>
  </si>
  <si>
    <t xml:space="preserve">DIMETHYLPHTHALATE 5% VASELINA </t>
  </si>
  <si>
    <t xml:space="preserve">TEXTILE DYE MIX 6.6% VASELINA 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</si>
  <si>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medicamentos y alérgenos con destino a los Servicios de Farmacia de los Hospitales de FREMAP, Mutua Colaboradora con la Seguridad Social nº 61 (LICT/99/139/2024/0122) comprometiéndose a su ejecución con estricta sujeción a los Pliegos de Cláusulas Administrativas y de Prescripciones Técnicas que han de regir la adjudicación y ejecución del mismo, en las siguientes condiciones:</t>
  </si>
  <si>
    <t>Consumos Estimados para la duración del contrato (36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</si>
</sst>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4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164" fontId="0" fillId="0" borderId="0" xfId="0" applyNumberFormat="1" applyAlignment="1" applyProtection="1">
      <alignment horizont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17" fillId="0" borderId="0" xfId="0" applyNumberFormat="1" applyFont="1"/>
    <xf numFmtId="164" fontId="0" fillId="0" borderId="0" xfId="0" applyNumberFormat="1"/>
    <xf numFmtId="0" fontId="11" fillId="4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ont="1" applyFill="1" applyBorder="1" applyAlignment="1" applyProtection="1">
      <alignment horizontal="center" vertical="center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164" fontId="1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Moneda" xfId="1" builtinId="4"/>
    <cellStyle name="Normal" xfId="0" builtinId="0"/>
    <cellStyle name="Normal 2 2" xfId="2" xr:uid="{C21D4DC8-DE4B-4032-AF73-E679C9025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A2:H83"/>
  <sheetViews>
    <sheetView tabSelected="1" zoomScale="94" zoomScaleNormal="94" workbookViewId="0">
      <selection activeCell="F74" sqref="F10:F74"/>
    </sheetView>
  </sheetViews>
  <sheetFormatPr baseColWidth="10" defaultColWidth="11.453125" defaultRowHeight="14.5" x14ac:dyDescent="0.35"/>
  <cols>
    <col min="2" max="2" width="12.1796875" customWidth="1"/>
    <col min="3" max="3" width="51.54296875" customWidth="1"/>
    <col min="4" max="4" width="20.81640625" customWidth="1"/>
    <col min="5" max="5" width="23.81640625" style="17" customWidth="1"/>
    <col min="6" max="6" width="23.1796875" customWidth="1"/>
    <col min="7" max="7" width="22.453125" customWidth="1"/>
    <col min="8" max="8" width="32.81640625" customWidth="1"/>
  </cols>
  <sheetData>
    <row r="2" spans="2:8" ht="23.5" x14ac:dyDescent="0.35">
      <c r="B2" s="31" t="s">
        <v>78</v>
      </c>
      <c r="C2" s="32"/>
      <c r="D2" s="32"/>
      <c r="E2" s="32"/>
      <c r="F2" s="32"/>
      <c r="G2" s="32"/>
      <c r="H2" s="33"/>
    </row>
    <row r="3" spans="2:8" ht="50.15" customHeight="1" x14ac:dyDescent="0.35">
      <c r="B3" s="28" t="s">
        <v>77</v>
      </c>
      <c r="C3" s="29"/>
      <c r="D3" s="29"/>
      <c r="E3" s="29"/>
      <c r="F3" s="29"/>
      <c r="G3" s="29"/>
      <c r="H3" s="30"/>
    </row>
    <row r="4" spans="2:8" ht="29.15" customHeight="1" x14ac:dyDescent="0.35">
      <c r="B4" s="36" t="s">
        <v>0</v>
      </c>
      <c r="C4" s="36"/>
      <c r="D4" s="36"/>
      <c r="E4" s="36"/>
      <c r="F4" s="36"/>
      <c r="G4" s="36"/>
      <c r="H4" s="36"/>
    </row>
    <row r="5" spans="2:8" ht="41.15" customHeight="1" x14ac:dyDescent="0.35">
      <c r="B5" s="34" t="s">
        <v>1</v>
      </c>
      <c r="C5" s="34"/>
      <c r="D5" s="34"/>
      <c r="E5" s="34"/>
      <c r="F5" s="34"/>
      <c r="G5" s="34"/>
      <c r="H5" s="34"/>
    </row>
    <row r="6" spans="2:8" ht="28" customHeight="1" x14ac:dyDescent="0.45">
      <c r="B6" s="4"/>
      <c r="C6" s="4"/>
      <c r="D6" s="4"/>
      <c r="E6" s="12"/>
      <c r="F6" s="4"/>
    </row>
    <row r="7" spans="2:8" ht="90.65" customHeight="1" x14ac:dyDescent="0.35">
      <c r="B7" s="35" t="s">
        <v>81</v>
      </c>
      <c r="C7" s="35"/>
      <c r="D7" s="35"/>
      <c r="E7" s="35"/>
      <c r="F7" s="35"/>
      <c r="G7" s="35"/>
      <c r="H7" s="35"/>
    </row>
    <row r="8" spans="2:8" ht="17.5" customHeight="1" x14ac:dyDescent="0.35">
      <c r="B8" s="8"/>
      <c r="C8" s="9"/>
      <c r="D8" s="9"/>
      <c r="E8" s="13"/>
      <c r="F8" s="9"/>
      <c r="G8" s="9"/>
    </row>
    <row r="9" spans="2:8" ht="77.150000000000006" customHeight="1" x14ac:dyDescent="0.35">
      <c r="B9" s="3" t="s">
        <v>2</v>
      </c>
      <c r="C9" s="3" t="s">
        <v>8</v>
      </c>
      <c r="D9" s="2" t="s">
        <v>82</v>
      </c>
      <c r="E9" s="14" t="s">
        <v>3</v>
      </c>
      <c r="F9" s="2" t="s">
        <v>4</v>
      </c>
      <c r="G9" s="2" t="s">
        <v>5</v>
      </c>
      <c r="H9" s="7" t="s">
        <v>6</v>
      </c>
    </row>
    <row r="10" spans="2:8" x14ac:dyDescent="0.35">
      <c r="B10" s="10">
        <v>1</v>
      </c>
      <c r="C10" s="10" t="s">
        <v>11</v>
      </c>
      <c r="D10" s="10">
        <v>3</v>
      </c>
      <c r="E10" s="15">
        <v>42</v>
      </c>
      <c r="F10" s="24"/>
      <c r="G10" s="5" t="str">
        <f>IF(F10&lt;=0,"Error de Precio", IF(F10&gt;E10,"Error de Precio",ROUND(F10*D10,2)))</f>
        <v>Error de Precio</v>
      </c>
      <c r="H10" s="22"/>
    </row>
    <row r="11" spans="2:8" x14ac:dyDescent="0.35">
      <c r="B11" s="10">
        <v>2</v>
      </c>
      <c r="C11" s="10" t="s">
        <v>12</v>
      </c>
      <c r="D11" s="10">
        <v>3</v>
      </c>
      <c r="E11" s="15">
        <v>40</v>
      </c>
      <c r="F11" s="24"/>
      <c r="G11" s="5" t="str">
        <f t="shared" ref="G11:G74" si="0">IF(F11&lt;=0,"Error de Precio", IF(F11&gt;E11,"Error de Precio",ROUND(F11*D11,2)))</f>
        <v>Error de Precio</v>
      </c>
      <c r="H11" s="22"/>
    </row>
    <row r="12" spans="2:8" x14ac:dyDescent="0.35">
      <c r="B12" s="10">
        <v>3</v>
      </c>
      <c r="C12" s="10" t="s">
        <v>13</v>
      </c>
      <c r="D12" s="10">
        <v>3</v>
      </c>
      <c r="E12" s="19">
        <v>35</v>
      </c>
      <c r="F12" s="24"/>
      <c r="G12" s="5" t="str">
        <f t="shared" si="0"/>
        <v>Error de Precio</v>
      </c>
      <c r="H12" s="22"/>
    </row>
    <row r="13" spans="2:8" x14ac:dyDescent="0.35">
      <c r="B13" s="10">
        <v>4</v>
      </c>
      <c r="C13" s="10" t="s">
        <v>14</v>
      </c>
      <c r="D13" s="10">
        <v>3</v>
      </c>
      <c r="E13" s="15">
        <v>35</v>
      </c>
      <c r="F13" s="24"/>
      <c r="G13" s="5" t="str">
        <f t="shared" si="0"/>
        <v>Error de Precio</v>
      </c>
      <c r="H13" s="22"/>
    </row>
    <row r="14" spans="2:8" x14ac:dyDescent="0.35">
      <c r="B14" s="10">
        <v>5</v>
      </c>
      <c r="C14" s="10" t="s">
        <v>15</v>
      </c>
      <c r="D14" s="10">
        <v>3</v>
      </c>
      <c r="E14" s="15">
        <v>35</v>
      </c>
      <c r="F14" s="24"/>
      <c r="G14" s="5" t="str">
        <f t="shared" si="0"/>
        <v>Error de Precio</v>
      </c>
      <c r="H14" s="23"/>
    </row>
    <row r="15" spans="2:8" x14ac:dyDescent="0.35">
      <c r="B15" s="10">
        <v>6</v>
      </c>
      <c r="C15" s="10" t="s">
        <v>16</v>
      </c>
      <c r="D15" s="10">
        <v>3</v>
      </c>
      <c r="E15" s="15">
        <v>42</v>
      </c>
      <c r="F15" s="24"/>
      <c r="G15" s="5" t="str">
        <f t="shared" si="0"/>
        <v>Error de Precio</v>
      </c>
      <c r="H15" s="22"/>
    </row>
    <row r="16" spans="2:8" x14ac:dyDescent="0.35">
      <c r="B16" s="10">
        <v>7</v>
      </c>
      <c r="C16" s="10" t="s">
        <v>17</v>
      </c>
      <c r="D16" s="10">
        <v>3</v>
      </c>
      <c r="E16" s="15">
        <v>42</v>
      </c>
      <c r="F16" s="24"/>
      <c r="G16" s="5" t="str">
        <f t="shared" si="0"/>
        <v>Error de Precio</v>
      </c>
      <c r="H16" s="22"/>
    </row>
    <row r="17" spans="2:8" x14ac:dyDescent="0.35">
      <c r="B17" s="10">
        <v>8</v>
      </c>
      <c r="C17" s="10" t="s">
        <v>18</v>
      </c>
      <c r="D17" s="10">
        <v>3</v>
      </c>
      <c r="E17" s="15">
        <v>42</v>
      </c>
      <c r="F17" s="24"/>
      <c r="G17" s="5" t="str">
        <f t="shared" si="0"/>
        <v>Error de Precio</v>
      </c>
      <c r="H17" s="22"/>
    </row>
    <row r="18" spans="2:8" x14ac:dyDescent="0.35">
      <c r="B18" s="10">
        <v>9</v>
      </c>
      <c r="C18" s="10" t="s">
        <v>19</v>
      </c>
      <c r="D18" s="10">
        <v>3</v>
      </c>
      <c r="E18" s="15">
        <v>42</v>
      </c>
      <c r="F18" s="24"/>
      <c r="G18" s="5" t="str">
        <f t="shared" si="0"/>
        <v>Error de Precio</v>
      </c>
      <c r="H18" s="22"/>
    </row>
    <row r="19" spans="2:8" x14ac:dyDescent="0.35">
      <c r="B19" s="10">
        <v>10</v>
      </c>
      <c r="C19" s="10" t="s">
        <v>20</v>
      </c>
      <c r="D19" s="10">
        <v>3</v>
      </c>
      <c r="E19" s="15">
        <v>35</v>
      </c>
      <c r="F19" s="24"/>
      <c r="G19" s="5" t="str">
        <f t="shared" si="0"/>
        <v>Error de Precio</v>
      </c>
      <c r="H19" s="22"/>
    </row>
    <row r="20" spans="2:8" x14ac:dyDescent="0.35">
      <c r="B20" s="10">
        <v>11</v>
      </c>
      <c r="C20" s="10" t="s">
        <v>21</v>
      </c>
      <c r="D20" s="10">
        <v>3</v>
      </c>
      <c r="E20" s="15">
        <v>42</v>
      </c>
      <c r="F20" s="24"/>
      <c r="G20" s="5" t="str">
        <f t="shared" si="0"/>
        <v>Error de Precio</v>
      </c>
      <c r="H20" s="22"/>
    </row>
    <row r="21" spans="2:8" x14ac:dyDescent="0.35">
      <c r="B21" s="10">
        <v>12</v>
      </c>
      <c r="C21" s="10" t="s">
        <v>22</v>
      </c>
      <c r="D21" s="10">
        <v>3</v>
      </c>
      <c r="E21" s="15">
        <v>35</v>
      </c>
      <c r="F21" s="24"/>
      <c r="G21" s="5" t="str">
        <f t="shared" si="0"/>
        <v>Error de Precio</v>
      </c>
      <c r="H21" s="22"/>
    </row>
    <row r="22" spans="2:8" x14ac:dyDescent="0.35">
      <c r="B22" s="10">
        <v>13</v>
      </c>
      <c r="C22" s="10" t="s">
        <v>23</v>
      </c>
      <c r="D22" s="10">
        <v>3</v>
      </c>
      <c r="E22" s="15">
        <v>42</v>
      </c>
      <c r="F22" s="24"/>
      <c r="G22" s="5" t="str">
        <f t="shared" si="0"/>
        <v>Error de Precio</v>
      </c>
      <c r="H22" s="22"/>
    </row>
    <row r="23" spans="2:8" x14ac:dyDescent="0.35">
      <c r="B23" s="10">
        <v>14</v>
      </c>
      <c r="C23" s="10" t="s">
        <v>24</v>
      </c>
      <c r="D23" s="10">
        <v>3</v>
      </c>
      <c r="E23" s="15">
        <v>42</v>
      </c>
      <c r="F23" s="24"/>
      <c r="G23" s="5" t="str">
        <f t="shared" si="0"/>
        <v>Error de Precio</v>
      </c>
      <c r="H23" s="22"/>
    </row>
    <row r="24" spans="2:8" x14ac:dyDescent="0.35">
      <c r="B24" s="10">
        <v>15</v>
      </c>
      <c r="C24" s="10" t="s">
        <v>25</v>
      </c>
      <c r="D24" s="10">
        <v>3</v>
      </c>
      <c r="E24" s="15">
        <v>42</v>
      </c>
      <c r="F24" s="24"/>
      <c r="G24" s="5" t="str">
        <f t="shared" si="0"/>
        <v>Error de Precio</v>
      </c>
      <c r="H24" s="22"/>
    </row>
    <row r="25" spans="2:8" x14ac:dyDescent="0.35">
      <c r="B25" s="10">
        <v>16</v>
      </c>
      <c r="C25" s="10" t="s">
        <v>26</v>
      </c>
      <c r="D25" s="10">
        <v>3</v>
      </c>
      <c r="E25" s="15">
        <v>42</v>
      </c>
      <c r="F25" s="24"/>
      <c r="G25" s="5" t="str">
        <f t="shared" si="0"/>
        <v>Error de Precio</v>
      </c>
      <c r="H25" s="22"/>
    </row>
    <row r="26" spans="2:8" x14ac:dyDescent="0.35">
      <c r="B26" s="10">
        <v>17</v>
      </c>
      <c r="C26" s="10" t="s">
        <v>27</v>
      </c>
      <c r="D26" s="10">
        <v>3</v>
      </c>
      <c r="E26" s="15">
        <v>35</v>
      </c>
      <c r="F26" s="24"/>
      <c r="G26" s="5" t="str">
        <f t="shared" si="0"/>
        <v>Error de Precio</v>
      </c>
      <c r="H26" s="22"/>
    </row>
    <row r="27" spans="2:8" x14ac:dyDescent="0.35">
      <c r="B27" s="10">
        <v>18</v>
      </c>
      <c r="C27" s="10" t="s">
        <v>28</v>
      </c>
      <c r="D27" s="10">
        <v>3</v>
      </c>
      <c r="E27" s="19">
        <v>35</v>
      </c>
      <c r="F27" s="24"/>
      <c r="G27" s="5" t="str">
        <f t="shared" si="0"/>
        <v>Error de Precio</v>
      </c>
      <c r="H27" s="22"/>
    </row>
    <row r="28" spans="2:8" x14ac:dyDescent="0.35">
      <c r="B28" s="10">
        <v>19</v>
      </c>
      <c r="C28" s="10" t="s">
        <v>29</v>
      </c>
      <c r="D28" s="10">
        <v>3</v>
      </c>
      <c r="E28" s="15">
        <v>35</v>
      </c>
      <c r="F28" s="24"/>
      <c r="G28" s="5" t="str">
        <f t="shared" si="0"/>
        <v>Error de Precio</v>
      </c>
      <c r="H28" s="22"/>
    </row>
    <row r="29" spans="2:8" x14ac:dyDescent="0.35">
      <c r="B29" s="10">
        <v>20</v>
      </c>
      <c r="C29" s="10" t="s">
        <v>30</v>
      </c>
      <c r="D29" s="10">
        <v>3</v>
      </c>
      <c r="E29" s="19">
        <v>35</v>
      </c>
      <c r="F29" s="24"/>
      <c r="G29" s="5" t="str">
        <f t="shared" si="0"/>
        <v>Error de Precio</v>
      </c>
      <c r="H29" s="22"/>
    </row>
    <row r="30" spans="2:8" x14ac:dyDescent="0.35">
      <c r="B30" s="10">
        <v>21</v>
      </c>
      <c r="C30" s="10" t="s">
        <v>31</v>
      </c>
      <c r="D30" s="10">
        <v>3</v>
      </c>
      <c r="E30" s="15">
        <v>35</v>
      </c>
      <c r="F30" s="24"/>
      <c r="G30" s="5" t="str">
        <f t="shared" si="0"/>
        <v>Error de Precio</v>
      </c>
      <c r="H30" s="22"/>
    </row>
    <row r="31" spans="2:8" x14ac:dyDescent="0.35">
      <c r="B31" s="10">
        <v>22</v>
      </c>
      <c r="C31" s="10" t="s">
        <v>32</v>
      </c>
      <c r="D31" s="10">
        <v>3</v>
      </c>
      <c r="E31" s="15">
        <v>35</v>
      </c>
      <c r="F31" s="24"/>
      <c r="G31" s="5" t="str">
        <f t="shared" si="0"/>
        <v>Error de Precio</v>
      </c>
      <c r="H31" s="22"/>
    </row>
    <row r="32" spans="2:8" x14ac:dyDescent="0.35">
      <c r="B32" s="10">
        <v>23</v>
      </c>
      <c r="C32" s="10" t="s">
        <v>33</v>
      </c>
      <c r="D32" s="10">
        <v>3</v>
      </c>
      <c r="E32" s="15">
        <v>25</v>
      </c>
      <c r="F32" s="24"/>
      <c r="G32" s="5" t="str">
        <f t="shared" si="0"/>
        <v>Error de Precio</v>
      </c>
      <c r="H32" s="22"/>
    </row>
    <row r="33" spans="2:8" x14ac:dyDescent="0.35">
      <c r="B33" s="10">
        <v>24</v>
      </c>
      <c r="C33" s="10" t="s">
        <v>34</v>
      </c>
      <c r="D33" s="10">
        <v>3</v>
      </c>
      <c r="E33" s="15">
        <v>42</v>
      </c>
      <c r="F33" s="24"/>
      <c r="G33" s="5" t="str">
        <f t="shared" si="0"/>
        <v>Error de Precio</v>
      </c>
      <c r="H33" s="22"/>
    </row>
    <row r="34" spans="2:8" x14ac:dyDescent="0.35">
      <c r="B34" s="10">
        <v>25</v>
      </c>
      <c r="C34" s="10" t="s">
        <v>35</v>
      </c>
      <c r="D34" s="10">
        <v>3</v>
      </c>
      <c r="E34" s="15">
        <v>25</v>
      </c>
      <c r="F34" s="24"/>
      <c r="G34" s="5" t="str">
        <f t="shared" si="0"/>
        <v>Error de Precio</v>
      </c>
      <c r="H34" s="22"/>
    </row>
    <row r="35" spans="2:8" x14ac:dyDescent="0.35">
      <c r="B35" s="10">
        <v>26</v>
      </c>
      <c r="C35" s="10" t="s">
        <v>36</v>
      </c>
      <c r="D35" s="10">
        <v>3</v>
      </c>
      <c r="E35" s="19">
        <v>42</v>
      </c>
      <c r="F35" s="24"/>
      <c r="G35" s="5" t="str">
        <f t="shared" si="0"/>
        <v>Error de Precio</v>
      </c>
      <c r="H35" s="22"/>
    </row>
    <row r="36" spans="2:8" x14ac:dyDescent="0.35">
      <c r="B36" s="10">
        <v>27</v>
      </c>
      <c r="C36" s="10" t="s">
        <v>37</v>
      </c>
      <c r="D36" s="10">
        <v>3</v>
      </c>
      <c r="E36" s="19">
        <v>42</v>
      </c>
      <c r="F36" s="24"/>
      <c r="G36" s="5" t="str">
        <f t="shared" si="0"/>
        <v>Error de Precio</v>
      </c>
      <c r="H36" s="22"/>
    </row>
    <row r="37" spans="2:8" x14ac:dyDescent="0.35">
      <c r="B37" s="10">
        <v>28</v>
      </c>
      <c r="C37" s="10" t="s">
        <v>38</v>
      </c>
      <c r="D37" s="10">
        <v>3</v>
      </c>
      <c r="E37" s="15">
        <v>42</v>
      </c>
      <c r="F37" s="24"/>
      <c r="G37" s="5" t="str">
        <f t="shared" si="0"/>
        <v>Error de Precio</v>
      </c>
      <c r="H37" s="22"/>
    </row>
    <row r="38" spans="2:8" x14ac:dyDescent="0.35">
      <c r="B38" s="10">
        <v>29</v>
      </c>
      <c r="C38" s="18" t="s">
        <v>39</v>
      </c>
      <c r="D38" s="10">
        <v>3</v>
      </c>
      <c r="E38" s="15">
        <v>35</v>
      </c>
      <c r="F38" s="24"/>
      <c r="G38" s="5" t="str">
        <f t="shared" si="0"/>
        <v>Error de Precio</v>
      </c>
      <c r="H38" s="22"/>
    </row>
    <row r="39" spans="2:8" x14ac:dyDescent="0.35">
      <c r="B39" s="10">
        <v>30</v>
      </c>
      <c r="C39" s="10" t="s">
        <v>40</v>
      </c>
      <c r="D39" s="10">
        <v>3</v>
      </c>
      <c r="E39" s="15">
        <v>35</v>
      </c>
      <c r="F39" s="24"/>
      <c r="G39" s="5" t="str">
        <f t="shared" si="0"/>
        <v>Error de Precio</v>
      </c>
      <c r="H39" s="22"/>
    </row>
    <row r="40" spans="2:8" x14ac:dyDescent="0.35">
      <c r="B40" s="10">
        <v>31</v>
      </c>
      <c r="C40" s="10" t="s">
        <v>41</v>
      </c>
      <c r="D40" s="10">
        <v>3</v>
      </c>
      <c r="E40" s="15">
        <v>42</v>
      </c>
      <c r="F40" s="24"/>
      <c r="G40" s="5" t="str">
        <f t="shared" si="0"/>
        <v>Error de Precio</v>
      </c>
      <c r="H40" s="22"/>
    </row>
    <row r="41" spans="2:8" x14ac:dyDescent="0.35">
      <c r="B41" s="10">
        <v>32</v>
      </c>
      <c r="C41" s="10" t="s">
        <v>42</v>
      </c>
      <c r="D41" s="10">
        <v>3</v>
      </c>
      <c r="E41" s="15">
        <v>42</v>
      </c>
      <c r="F41" s="24"/>
      <c r="G41" s="5" t="str">
        <f t="shared" si="0"/>
        <v>Error de Precio</v>
      </c>
      <c r="H41" s="22"/>
    </row>
    <row r="42" spans="2:8" x14ac:dyDescent="0.35">
      <c r="B42" s="10">
        <v>33</v>
      </c>
      <c r="C42" s="10" t="s">
        <v>43</v>
      </c>
      <c r="D42" s="10">
        <v>3</v>
      </c>
      <c r="E42" s="15">
        <v>25</v>
      </c>
      <c r="F42" s="24"/>
      <c r="G42" s="5" t="str">
        <f t="shared" si="0"/>
        <v>Error de Precio</v>
      </c>
      <c r="H42" s="22"/>
    </row>
    <row r="43" spans="2:8" x14ac:dyDescent="0.35">
      <c r="B43" s="10">
        <v>34</v>
      </c>
      <c r="C43" s="10" t="s">
        <v>44</v>
      </c>
      <c r="D43" s="10">
        <v>3</v>
      </c>
      <c r="E43" s="15">
        <v>35</v>
      </c>
      <c r="F43" s="24"/>
      <c r="G43" s="5" t="str">
        <f t="shared" si="0"/>
        <v>Error de Precio</v>
      </c>
      <c r="H43" s="22"/>
    </row>
    <row r="44" spans="2:8" x14ac:dyDescent="0.35">
      <c r="B44" s="10">
        <v>35</v>
      </c>
      <c r="C44" s="21" t="s">
        <v>79</v>
      </c>
      <c r="D44" s="10">
        <v>3</v>
      </c>
      <c r="E44" s="15">
        <v>35</v>
      </c>
      <c r="F44" s="24"/>
      <c r="G44" s="5" t="str">
        <f t="shared" si="0"/>
        <v>Error de Precio</v>
      </c>
      <c r="H44" s="22"/>
    </row>
    <row r="45" spans="2:8" x14ac:dyDescent="0.35">
      <c r="B45" s="10">
        <v>36</v>
      </c>
      <c r="C45" s="10" t="s">
        <v>45</v>
      </c>
      <c r="D45" s="10">
        <v>3</v>
      </c>
      <c r="E45" s="15">
        <v>42</v>
      </c>
      <c r="F45" s="24"/>
      <c r="G45" s="5" t="str">
        <f t="shared" si="0"/>
        <v>Error de Precio</v>
      </c>
      <c r="H45" s="22"/>
    </row>
    <row r="46" spans="2:8" x14ac:dyDescent="0.35">
      <c r="B46" s="10">
        <v>37</v>
      </c>
      <c r="C46" s="10" t="s">
        <v>46</v>
      </c>
      <c r="D46" s="10">
        <v>3</v>
      </c>
      <c r="E46" s="15">
        <v>42</v>
      </c>
      <c r="F46" s="24"/>
      <c r="G46" s="5" t="str">
        <f t="shared" si="0"/>
        <v>Error de Precio</v>
      </c>
      <c r="H46" s="22"/>
    </row>
    <row r="47" spans="2:8" x14ac:dyDescent="0.35">
      <c r="B47" s="10">
        <v>38</v>
      </c>
      <c r="C47" s="10" t="s">
        <v>47</v>
      </c>
      <c r="D47" s="10">
        <v>3</v>
      </c>
      <c r="E47" s="15">
        <v>42</v>
      </c>
      <c r="F47" s="24"/>
      <c r="G47" s="5" t="str">
        <f t="shared" si="0"/>
        <v>Error de Precio</v>
      </c>
      <c r="H47" s="22"/>
    </row>
    <row r="48" spans="2:8" x14ac:dyDescent="0.35">
      <c r="B48" s="10">
        <v>39</v>
      </c>
      <c r="C48" s="10" t="s">
        <v>48</v>
      </c>
      <c r="D48" s="10">
        <v>3</v>
      </c>
      <c r="E48" s="15">
        <v>42</v>
      </c>
      <c r="F48" s="24"/>
      <c r="G48" s="5" t="str">
        <f t="shared" si="0"/>
        <v>Error de Precio</v>
      </c>
      <c r="H48" s="22"/>
    </row>
    <row r="49" spans="2:8" x14ac:dyDescent="0.35">
      <c r="B49" s="10">
        <v>40</v>
      </c>
      <c r="C49" s="10" t="s">
        <v>49</v>
      </c>
      <c r="D49" s="10">
        <v>3</v>
      </c>
      <c r="E49" s="15">
        <v>42</v>
      </c>
      <c r="F49" s="24"/>
      <c r="G49" s="5" t="str">
        <f t="shared" si="0"/>
        <v>Error de Precio</v>
      </c>
      <c r="H49" s="22"/>
    </row>
    <row r="50" spans="2:8" x14ac:dyDescent="0.35">
      <c r="B50" s="10">
        <v>41</v>
      </c>
      <c r="C50" s="10" t="s">
        <v>50</v>
      </c>
      <c r="D50" s="10">
        <v>3</v>
      </c>
      <c r="E50" s="15">
        <v>42</v>
      </c>
      <c r="F50" s="24"/>
      <c r="G50" s="5" t="str">
        <f t="shared" si="0"/>
        <v>Error de Precio</v>
      </c>
      <c r="H50" s="22"/>
    </row>
    <row r="51" spans="2:8" x14ac:dyDescent="0.35">
      <c r="B51" s="10">
        <v>42</v>
      </c>
      <c r="C51" s="10" t="s">
        <v>51</v>
      </c>
      <c r="D51" s="10">
        <v>3</v>
      </c>
      <c r="E51" s="15">
        <v>35</v>
      </c>
      <c r="F51" s="24"/>
      <c r="G51" s="5" t="str">
        <f t="shared" si="0"/>
        <v>Error de Precio</v>
      </c>
      <c r="H51" s="22"/>
    </row>
    <row r="52" spans="2:8" x14ac:dyDescent="0.35">
      <c r="B52" s="10">
        <v>43</v>
      </c>
      <c r="C52" s="10" t="s">
        <v>52</v>
      </c>
      <c r="D52" s="10">
        <v>3</v>
      </c>
      <c r="E52" s="15">
        <v>42</v>
      </c>
      <c r="F52" s="24"/>
      <c r="G52" s="5" t="str">
        <f t="shared" si="0"/>
        <v>Error de Precio</v>
      </c>
      <c r="H52" s="22"/>
    </row>
    <row r="53" spans="2:8" x14ac:dyDescent="0.35">
      <c r="B53" s="10">
        <v>44</v>
      </c>
      <c r="C53" s="10" t="s">
        <v>53</v>
      </c>
      <c r="D53" s="10">
        <v>3</v>
      </c>
      <c r="E53" s="15">
        <v>42</v>
      </c>
      <c r="F53" s="24"/>
      <c r="G53" s="5" t="str">
        <f t="shared" si="0"/>
        <v>Error de Precio</v>
      </c>
      <c r="H53" s="22"/>
    </row>
    <row r="54" spans="2:8" x14ac:dyDescent="0.35">
      <c r="B54" s="10">
        <v>45</v>
      </c>
      <c r="C54" s="10" t="s">
        <v>54</v>
      </c>
      <c r="D54" s="10">
        <v>3</v>
      </c>
      <c r="E54" s="15">
        <v>42</v>
      </c>
      <c r="F54" s="24"/>
      <c r="G54" s="5" t="str">
        <f t="shared" si="0"/>
        <v>Error de Precio</v>
      </c>
      <c r="H54" s="22"/>
    </row>
    <row r="55" spans="2:8" x14ac:dyDescent="0.35">
      <c r="B55" s="10">
        <v>46</v>
      </c>
      <c r="C55" s="10" t="s">
        <v>55</v>
      </c>
      <c r="D55" s="10">
        <v>3</v>
      </c>
      <c r="E55" s="15">
        <v>42</v>
      </c>
      <c r="F55" s="24"/>
      <c r="G55" s="5" t="str">
        <f t="shared" si="0"/>
        <v>Error de Precio</v>
      </c>
      <c r="H55" s="22"/>
    </row>
    <row r="56" spans="2:8" x14ac:dyDescent="0.35">
      <c r="B56" s="10">
        <v>47</v>
      </c>
      <c r="C56" s="10" t="s">
        <v>56</v>
      </c>
      <c r="D56" s="10">
        <v>3</v>
      </c>
      <c r="E56" s="19">
        <v>42</v>
      </c>
      <c r="F56" s="24"/>
      <c r="G56" s="5" t="str">
        <f t="shared" si="0"/>
        <v>Error de Precio</v>
      </c>
      <c r="H56" s="22"/>
    </row>
    <row r="57" spans="2:8" x14ac:dyDescent="0.35">
      <c r="B57" s="10">
        <v>48</v>
      </c>
      <c r="C57" s="10" t="s">
        <v>57</v>
      </c>
      <c r="D57" s="10">
        <v>3</v>
      </c>
      <c r="E57" s="15">
        <v>35</v>
      </c>
      <c r="F57" s="24"/>
      <c r="G57" s="5" t="str">
        <f t="shared" si="0"/>
        <v>Error de Precio</v>
      </c>
      <c r="H57" s="22"/>
    </row>
    <row r="58" spans="2:8" x14ac:dyDescent="0.35">
      <c r="B58" s="10">
        <v>49</v>
      </c>
      <c r="C58" s="10" t="s">
        <v>58</v>
      </c>
      <c r="D58" s="10">
        <v>3</v>
      </c>
      <c r="E58" s="15">
        <v>42</v>
      </c>
      <c r="F58" s="24"/>
      <c r="G58" s="5" t="str">
        <f t="shared" si="0"/>
        <v>Error de Precio</v>
      </c>
      <c r="H58" s="22"/>
    </row>
    <row r="59" spans="2:8" x14ac:dyDescent="0.35">
      <c r="B59" s="10">
        <v>50</v>
      </c>
      <c r="C59" s="10" t="s">
        <v>59</v>
      </c>
      <c r="D59" s="10">
        <v>3</v>
      </c>
      <c r="E59" s="15">
        <v>42</v>
      </c>
      <c r="F59" s="24"/>
      <c r="G59" s="5" t="str">
        <f t="shared" si="0"/>
        <v>Error de Precio</v>
      </c>
      <c r="H59" s="22"/>
    </row>
    <row r="60" spans="2:8" x14ac:dyDescent="0.35">
      <c r="B60" s="10">
        <v>51</v>
      </c>
      <c r="C60" s="10" t="s">
        <v>60</v>
      </c>
      <c r="D60" s="10">
        <v>3</v>
      </c>
      <c r="E60" s="15">
        <v>42</v>
      </c>
      <c r="F60" s="24"/>
      <c r="G60" s="5" t="str">
        <f t="shared" si="0"/>
        <v>Error de Precio</v>
      </c>
      <c r="H60" s="22"/>
    </row>
    <row r="61" spans="2:8" x14ac:dyDescent="0.35">
      <c r="B61" s="10">
        <v>52</v>
      </c>
      <c r="C61" s="10" t="s">
        <v>61</v>
      </c>
      <c r="D61" s="10">
        <v>3</v>
      </c>
      <c r="E61" s="15">
        <v>35</v>
      </c>
      <c r="F61" s="24"/>
      <c r="G61" s="5" t="str">
        <f t="shared" si="0"/>
        <v>Error de Precio</v>
      </c>
      <c r="H61" s="22"/>
    </row>
    <row r="62" spans="2:8" x14ac:dyDescent="0.35">
      <c r="B62" s="10">
        <v>53</v>
      </c>
      <c r="C62" s="10" t="s">
        <v>62</v>
      </c>
      <c r="D62" s="10">
        <v>3</v>
      </c>
      <c r="E62" s="15">
        <v>42</v>
      </c>
      <c r="F62" s="24"/>
      <c r="G62" s="5" t="str">
        <f t="shared" si="0"/>
        <v>Error de Precio</v>
      </c>
      <c r="H62" s="22"/>
    </row>
    <row r="63" spans="2:8" x14ac:dyDescent="0.35">
      <c r="B63" s="10">
        <v>54</v>
      </c>
      <c r="C63" s="10" t="s">
        <v>63</v>
      </c>
      <c r="D63" s="10">
        <v>3</v>
      </c>
      <c r="E63" s="15">
        <v>42</v>
      </c>
      <c r="F63" s="24"/>
      <c r="G63" s="5" t="str">
        <f t="shared" si="0"/>
        <v>Error de Precio</v>
      </c>
      <c r="H63" s="22"/>
    </row>
    <row r="64" spans="2:8" x14ac:dyDescent="0.35">
      <c r="B64" s="10">
        <v>55</v>
      </c>
      <c r="C64" s="10" t="s">
        <v>64</v>
      </c>
      <c r="D64" s="10">
        <v>3</v>
      </c>
      <c r="E64" s="15">
        <v>42</v>
      </c>
      <c r="F64" s="24"/>
      <c r="G64" s="5" t="str">
        <f t="shared" si="0"/>
        <v>Error de Precio</v>
      </c>
      <c r="H64" s="22"/>
    </row>
    <row r="65" spans="1:8" x14ac:dyDescent="0.35">
      <c r="B65" s="10">
        <v>56</v>
      </c>
      <c r="C65" s="10" t="s">
        <v>65</v>
      </c>
      <c r="D65" s="10">
        <v>3</v>
      </c>
      <c r="E65" s="19">
        <v>35</v>
      </c>
      <c r="F65" s="24"/>
      <c r="G65" s="5" t="str">
        <f t="shared" si="0"/>
        <v>Error de Precio</v>
      </c>
      <c r="H65" s="22"/>
    </row>
    <row r="66" spans="1:8" x14ac:dyDescent="0.35">
      <c r="B66" s="10">
        <v>57</v>
      </c>
      <c r="C66" s="10" t="s">
        <v>66</v>
      </c>
      <c r="D66" s="10">
        <v>3</v>
      </c>
      <c r="E66" s="15">
        <v>42</v>
      </c>
      <c r="F66" s="24"/>
      <c r="G66" s="5" t="str">
        <f t="shared" si="0"/>
        <v>Error de Precio</v>
      </c>
      <c r="H66" s="22"/>
    </row>
    <row r="67" spans="1:8" x14ac:dyDescent="0.35">
      <c r="B67" s="10">
        <v>58</v>
      </c>
      <c r="C67" s="10" t="s">
        <v>67</v>
      </c>
      <c r="D67" s="10">
        <v>3</v>
      </c>
      <c r="E67" s="15">
        <v>42</v>
      </c>
      <c r="F67" s="24"/>
      <c r="G67" s="5" t="str">
        <f t="shared" si="0"/>
        <v>Error de Precio</v>
      </c>
      <c r="H67" s="22"/>
    </row>
    <row r="68" spans="1:8" x14ac:dyDescent="0.35">
      <c r="B68" s="10">
        <v>59</v>
      </c>
      <c r="C68" s="10" t="s">
        <v>68</v>
      </c>
      <c r="D68" s="10">
        <v>3</v>
      </c>
      <c r="E68" s="15">
        <v>35</v>
      </c>
      <c r="F68" s="24"/>
      <c r="G68" s="5" t="str">
        <f t="shared" si="0"/>
        <v>Error de Precio</v>
      </c>
      <c r="H68" s="22"/>
    </row>
    <row r="69" spans="1:8" x14ac:dyDescent="0.35">
      <c r="B69" s="10">
        <v>60</v>
      </c>
      <c r="C69" s="10" t="s">
        <v>69</v>
      </c>
      <c r="D69" s="10">
        <v>3</v>
      </c>
      <c r="E69" s="15">
        <v>42</v>
      </c>
      <c r="F69" s="24"/>
      <c r="G69" s="5" t="str">
        <f t="shared" si="0"/>
        <v>Error de Precio</v>
      </c>
      <c r="H69" s="22"/>
    </row>
    <row r="70" spans="1:8" x14ac:dyDescent="0.35">
      <c r="B70" s="10">
        <v>61</v>
      </c>
      <c r="C70" s="21" t="s">
        <v>80</v>
      </c>
      <c r="D70" s="10">
        <v>3</v>
      </c>
      <c r="E70" s="15">
        <v>55</v>
      </c>
      <c r="F70" s="24"/>
      <c r="G70" s="5" t="str">
        <f t="shared" si="0"/>
        <v>Error de Precio</v>
      </c>
      <c r="H70" s="22"/>
    </row>
    <row r="71" spans="1:8" x14ac:dyDescent="0.35">
      <c r="B71" s="10">
        <v>62</v>
      </c>
      <c r="C71" s="10" t="s">
        <v>70</v>
      </c>
      <c r="D71" s="10">
        <v>3</v>
      </c>
      <c r="E71" s="15">
        <v>42</v>
      </c>
      <c r="F71" s="24"/>
      <c r="G71" s="5" t="str">
        <f t="shared" si="0"/>
        <v>Error de Precio</v>
      </c>
      <c r="H71" s="22"/>
    </row>
    <row r="72" spans="1:8" x14ac:dyDescent="0.35">
      <c r="B72" s="10">
        <v>63</v>
      </c>
      <c r="C72" s="10" t="s">
        <v>71</v>
      </c>
      <c r="D72" s="10">
        <v>3</v>
      </c>
      <c r="E72" s="15">
        <v>42</v>
      </c>
      <c r="F72" s="24"/>
      <c r="G72" s="5" t="str">
        <f t="shared" si="0"/>
        <v>Error de Precio</v>
      </c>
      <c r="H72" s="22"/>
    </row>
    <row r="73" spans="1:8" x14ac:dyDescent="0.35">
      <c r="B73" s="10">
        <v>64</v>
      </c>
      <c r="C73" s="10" t="s">
        <v>72</v>
      </c>
      <c r="D73" s="10">
        <v>3</v>
      </c>
      <c r="E73" s="15">
        <v>35</v>
      </c>
      <c r="F73" s="24"/>
      <c r="G73" s="5" t="str">
        <f t="shared" si="0"/>
        <v>Error de Precio</v>
      </c>
      <c r="H73" s="22"/>
    </row>
    <row r="74" spans="1:8" x14ac:dyDescent="0.35">
      <c r="B74" s="10">
        <v>65</v>
      </c>
      <c r="C74" s="10" t="s">
        <v>73</v>
      </c>
      <c r="D74" s="10">
        <v>3</v>
      </c>
      <c r="E74" s="15">
        <v>35</v>
      </c>
      <c r="F74" s="24"/>
      <c r="G74" s="5" t="str">
        <f t="shared" si="0"/>
        <v>Error de Precio</v>
      </c>
      <c r="H74" s="22"/>
    </row>
    <row r="75" spans="1:8" ht="36" customHeight="1" x14ac:dyDescent="0.35">
      <c r="B75" s="37" t="s">
        <v>75</v>
      </c>
      <c r="C75" s="37"/>
      <c r="D75" s="37"/>
      <c r="E75" s="37"/>
      <c r="F75" s="38">
        <v>380.4</v>
      </c>
      <c r="G75" s="38"/>
      <c r="H75" s="38"/>
    </row>
    <row r="77" spans="1:8" x14ac:dyDescent="0.35">
      <c r="E77" s="16" t="s">
        <v>9</v>
      </c>
    </row>
    <row r="78" spans="1:8" ht="79" customHeight="1" x14ac:dyDescent="0.35">
      <c r="A78" s="1"/>
      <c r="C78" s="11" t="s">
        <v>76</v>
      </c>
      <c r="D78" s="6" t="str">
        <f>IF(COUNTIF(G10:G74,"Error de Precio"),"Oferta Incompleta. Algún precio por encima del Precio Máximo o menor/igual que cero.",SUM(G10:G74)+F75)</f>
        <v>Oferta Incompleta. Algún precio por encima del Precio Máximo o menor/igual que cero.</v>
      </c>
      <c r="E78" s="16" t="s">
        <v>10</v>
      </c>
    </row>
    <row r="79" spans="1:8" ht="79.5" customHeight="1" x14ac:dyDescent="0.35">
      <c r="D79" s="20" t="s">
        <v>7</v>
      </c>
    </row>
    <row r="82" spans="2:7" ht="15" thickBot="1" x14ac:dyDescent="0.4"/>
    <row r="83" spans="2:7" ht="94" customHeight="1" thickBot="1" x14ac:dyDescent="0.4">
      <c r="B83" s="25" t="s">
        <v>74</v>
      </c>
      <c r="C83" s="26"/>
      <c r="D83" s="26"/>
      <c r="E83" s="26"/>
      <c r="F83" s="26"/>
      <c r="G83" s="27"/>
    </row>
  </sheetData>
  <sheetProtection algorithmName="SHA-512" hashValue="+bjkOJ6BM3+1jb/PT5bOm3p7HMZa72SBWfS1LPHxtPtfliPcnXpU9gp5n4JNOO/X+MAue9WZsEIw8Ml8d0qB+w==" saltValue="qQPtBgcv+xkAvJGLdnflGQ==" spinCount="100000" sheet="1" objects="1" scenarios="1"/>
  <mergeCells count="8">
    <mergeCell ref="B83:G83"/>
    <mergeCell ref="B3:H3"/>
    <mergeCell ref="B2:H2"/>
    <mergeCell ref="B5:H5"/>
    <mergeCell ref="B7:H7"/>
    <mergeCell ref="B4:H4"/>
    <mergeCell ref="B75:E75"/>
    <mergeCell ref="F75:H75"/>
  </mergeCells>
  <dataValidations count="2">
    <dataValidation type="custom" allowBlank="1" showInputMessage="1" showErrorMessage="1" errorTitle="NÚMERO DE DECIMALES INCORRECTO" error="El precio deberá incluir 2 decimales" sqref="C76:C77" xr:uid="{32554883-2C59-4309-BFB0-BD723EC883C9}">
      <formula1>C76*100=INT(C76*100)</formula1>
    </dataValidation>
    <dataValidation type="custom" allowBlank="1" showInputMessage="1" showErrorMessage="1" errorTitle="NÚMERO DE DECIMALES INCORRECTO" error="Se deben incluir como máximo dos decimales." sqref="F10:F74" xr:uid="{D9CD39F8-DB27-45C3-B56F-7110946561B9}">
      <formula1>F10*100=INT(F10*100)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Gancedo Gala, María de los Ángeles</cp:lastModifiedBy>
  <cp:revision/>
  <dcterms:created xsi:type="dcterms:W3CDTF">2023-07-26T08:17:44Z</dcterms:created>
  <dcterms:modified xsi:type="dcterms:W3CDTF">2025-01-17T10:42:58Z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2024-11-11T07:10:00Z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d819f258-7f40-478a-89ea-a83c612dccbc</vt:lpwstr>
  </property>
  <property fmtid="{D5CDD505-2E9C-101B-9397-08002B2CF9AE}" pid="8" name="MSIP_Label_2c0a8209-6590-4cef-adb7-80fa47675d6e_ContentBits">
    <vt:lpwstr>2</vt:lpwstr>
  </property>
</Properties>
</file>